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LAS FLORES\"/>
    </mc:Choice>
  </mc:AlternateContent>
  <xr:revisionPtr revIDLastSave="0" documentId="8_{BAEDF3E8-B7AC-4AED-A44E-EC240007FC69}" xr6:coauthVersionLast="47" xr6:coauthVersionMax="47" xr10:uidLastSave="{00000000-0000-0000-0000-000000000000}"/>
  <bookViews>
    <workbookView xWindow="-120" yWindow="-120" windowWidth="29040" windowHeight="15840" xr2:uid="{41E58C03-8279-43FD-8BF9-B0BA86B572E0}"/>
  </bookViews>
  <sheets>
    <sheet name="F 18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" i="1" l="1"/>
  <c r="M3" i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M5" i="1" l="1"/>
  <c r="M6" i="1" s="1"/>
</calcChain>
</file>

<file path=xl/sharedStrings.xml><?xml version="1.0" encoding="utf-8"?>
<sst xmlns="http://schemas.openxmlformats.org/spreadsheetml/2006/main" count="51" uniqueCount="27">
  <si>
    <t>DETALLE DE REPORT</t>
  </si>
  <si>
    <t>RESUMEN</t>
  </si>
  <si>
    <t>MES: JULIO</t>
  </si>
  <si>
    <t>TOTAL M3</t>
  </si>
  <si>
    <t>VALOR NETO</t>
  </si>
  <si>
    <t>IVA 19%</t>
  </si>
  <si>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</si>
  <si>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</si>
  <si>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</si>
  <si>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</si>
  <si>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</si>
  <si>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</si>
  <si>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</si>
  <si>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NOMBRE OPERADOR</t>
  </si>
  <si>
    <t>TOTAL A FACTURAR</t>
  </si>
  <si>
    <t>NS3500</t>
  </si>
  <si>
    <t>MANUEL LONCONADO</t>
  </si>
  <si>
    <t>RA7951</t>
  </si>
  <si>
    <t>KRUNO FILIPICH</t>
  </si>
  <si>
    <t>LZ2809</t>
  </si>
  <si>
    <t>RENE ARISMENDY</t>
  </si>
  <si>
    <t>PH4308</t>
  </si>
  <si>
    <t>PATRICIO RUIZ</t>
  </si>
  <si>
    <t>PY4367</t>
  </si>
  <si>
    <t>FRANCO MANCILLA</t>
  </si>
  <si>
    <t>SELECCIONADO</t>
  </si>
  <si>
    <t xml:space="preserve">OBRA: PCM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</si>
</sst>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 [$$-340A]* #,##0_ ;_ [$$-340A]* \-#,##0_ ;_ [$$-340A]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/>
    </xf>
    <xf numFmtId="0" fontId="2" fillId="3" borderId="5" xfId="1" applyNumberFormat="1" applyFont="1" applyFill="1" applyBorder="1" applyAlignment="1">
      <alignment horizontal="center"/>
    </xf>
    <xf numFmtId="42" fontId="2" fillId="3" borderId="5" xfId="1" applyFont="1" applyFill="1" applyBorder="1" applyAlignment="1">
      <alignment horizontal="center"/>
    </xf>
    <xf numFmtId="0" fontId="6" fillId="3" borderId="6" xfId="0" applyFont="1" applyFill="1" applyBorder="1" applyAlignment="1">
      <alignment horizontal="left"/>
    </xf>
    <xf numFmtId="42" fontId="6" fillId="3" borderId="7" xfId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/>
    </xf>
    <xf numFmtId="42" fontId="2" fillId="4" borderId="10" xfId="1" applyFont="1" applyFill="1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42" fontId="0" fillId="5" borderId="1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5" borderId="1" xfId="1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47626</xdr:rowOff>
    </xdr:from>
    <xdr:to>
      <xdr:col>3</xdr:col>
      <xdr:colOff>87438</xdr:colOff>
      <xdr:row>4</xdr:row>
      <xdr:rowOff>95251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897683C-BFDA-4C2D-976E-39CF3EE81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247651"/>
          <a:ext cx="2268663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6285E-CBC6-4EA7-B3FF-545490A4CF7E}">
  <dimension ref="A1:M17"/>
  <sheetViews>
    <sheetView tabSelected="1" workbookViewId="0">
      <selection activeCell="G13" sqref="G13"/>
    </sheetView>
  </sheetViews>
  <sheetFormatPr baseColWidth="10" defaultRowHeight="15" x14ac:dyDescent="0.25"/>
  <cols>
    <col min="4" max="4" width="18.5703125" customWidth="1"/>
    <col min="5" max="5" width="15.85546875" customWidth="1"/>
    <col min="6" max="6" width="14.7109375" customWidth="1"/>
    <col min="7" max="8" width="12.7109375" customWidth="1"/>
    <col min="9" max="9" width="18" customWidth="1"/>
    <col min="10" max="10" width="36.28515625" customWidth="1"/>
    <col min="12" max="12" width="21.28515625" customWidth="1"/>
    <col min="13" max="13" width="18.85546875" customWidth="1"/>
  </cols>
  <sheetData>
    <row r="1" spans="1:13" ht="15.75" thickBot="1" x14ac:dyDescent="0.3">
      <c r="A1" s="1"/>
      <c r="B1" s="1"/>
      <c r="C1" s="1"/>
      <c r="D1" s="2" t="s">
        <v>0</v>
      </c>
      <c r="E1" s="3"/>
      <c r="F1" s="3"/>
      <c r="G1" s="3"/>
      <c r="H1" s="3"/>
      <c r="I1" s="3"/>
      <c r="J1" s="4" t="s">
        <v>26</v>
      </c>
    </row>
    <row r="2" spans="1:13" ht="18.75" x14ac:dyDescent="0.3">
      <c r="A2" s="1"/>
      <c r="B2" s="1"/>
      <c r="C2" s="1"/>
      <c r="D2" s="3"/>
      <c r="E2" s="3"/>
      <c r="F2" s="3"/>
      <c r="G2" s="3"/>
      <c r="H2" s="3"/>
      <c r="I2" s="3"/>
      <c r="J2" s="4"/>
      <c r="L2" s="5" t="s">
        <v>1</v>
      </c>
      <c r="M2" s="6"/>
    </row>
    <row r="3" spans="1:13" x14ac:dyDescent="0.25">
      <c r="A3" s="1"/>
      <c r="B3" s="1"/>
      <c r="C3" s="1"/>
      <c r="D3" s="3"/>
      <c r="E3" s="3"/>
      <c r="F3" s="3"/>
      <c r="G3" s="3"/>
      <c r="H3" s="3"/>
      <c r="I3" s="3"/>
      <c r="J3" s="4" t="s">
        <v>2</v>
      </c>
      <c r="L3" s="7" t="s">
        <v>3</v>
      </c>
      <c r="M3" s="8">
        <f>SUM(H7:H17)</f>
        <v>200</v>
      </c>
    </row>
    <row r="4" spans="1:13" x14ac:dyDescent="0.25">
      <c r="A4" s="1"/>
      <c r="B4" s="1"/>
      <c r="C4" s="1"/>
      <c r="D4" s="3"/>
      <c r="E4" s="3"/>
      <c r="F4" s="3"/>
      <c r="G4" s="3"/>
      <c r="H4" s="3"/>
      <c r="I4" s="3"/>
      <c r="J4" s="4"/>
      <c r="L4" s="7" t="s">
        <v>4</v>
      </c>
      <c r="M4" s="9">
        <f>SUM(I7:I17)</f>
        <v>980000</v>
      </c>
    </row>
    <row r="5" spans="1:13" ht="15.75" thickBot="1" x14ac:dyDescent="0.3">
      <c r="L5" s="10" t="s">
        <v>5</v>
      </c>
      <c r="M5" s="11">
        <f>(M4*19%)</f>
        <v>186200</v>
      </c>
    </row>
    <row r="6" spans="1:13" ht="15.75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3" t="s">
        <v>3</v>
      </c>
      <c r="I6" s="13" t="s">
        <v>4</v>
      </c>
      <c r="J6" s="14" t="s">
        <v>13</v>
      </c>
      <c r="L6" s="15" t="s">
        <v>14</v>
      </c>
      <c r="M6" s="16">
        <f>(M4+M5)</f>
        <v>1166200</v>
      </c>
    </row>
    <row r="7" spans="1:13" x14ac:dyDescent="0.25">
      <c r="A7" s="17">
        <v>43673</v>
      </c>
      <c r="B7" s="18">
        <v>16718</v>
      </c>
      <c r="C7" s="18" t="s">
        <v>15</v>
      </c>
      <c r="D7" s="18" t="s">
        <v>25</v>
      </c>
      <c r="E7" s="19">
        <v>4900</v>
      </c>
      <c r="F7" s="18">
        <v>12</v>
      </c>
      <c r="G7" s="18">
        <v>1</v>
      </c>
      <c r="H7" s="18">
        <f>(F7*G7)</f>
        <v>12</v>
      </c>
      <c r="I7" s="20">
        <f>(E7*H7)</f>
        <v>58800</v>
      </c>
      <c r="J7" s="18" t="s">
        <v>16</v>
      </c>
    </row>
    <row r="8" spans="1:13" x14ac:dyDescent="0.25">
      <c r="A8" s="21">
        <v>43673</v>
      </c>
      <c r="B8" s="22">
        <v>16594</v>
      </c>
      <c r="C8" s="22" t="s">
        <v>17</v>
      </c>
      <c r="D8" s="18" t="s">
        <v>25</v>
      </c>
      <c r="E8" s="19">
        <v>4900</v>
      </c>
      <c r="F8" s="22">
        <v>15</v>
      </c>
      <c r="G8" s="22">
        <v>1</v>
      </c>
      <c r="H8" s="22">
        <f>(F8*G8)</f>
        <v>15</v>
      </c>
      <c r="I8" s="23">
        <f t="shared" ref="I8:I17" si="0">(E8*H8)</f>
        <v>73500</v>
      </c>
      <c r="J8" s="22" t="s">
        <v>18</v>
      </c>
    </row>
    <row r="9" spans="1:13" x14ac:dyDescent="0.25">
      <c r="A9" s="21">
        <v>43675</v>
      </c>
      <c r="B9" s="22">
        <v>16596</v>
      </c>
      <c r="C9" s="22" t="s">
        <v>17</v>
      </c>
      <c r="D9" s="18" t="s">
        <v>25</v>
      </c>
      <c r="E9" s="19">
        <v>4900</v>
      </c>
      <c r="F9" s="22">
        <v>12</v>
      </c>
      <c r="G9" s="22">
        <v>2</v>
      </c>
      <c r="H9" s="22">
        <f t="shared" ref="H9:H17" si="1">(F9*G9)</f>
        <v>24</v>
      </c>
      <c r="I9" s="23">
        <f t="shared" si="0"/>
        <v>117600</v>
      </c>
      <c r="J9" s="22" t="s">
        <v>18</v>
      </c>
    </row>
    <row r="10" spans="1:13" x14ac:dyDescent="0.25">
      <c r="A10" s="21">
        <v>43676</v>
      </c>
      <c r="B10" s="22">
        <v>16622</v>
      </c>
      <c r="C10" s="22" t="s">
        <v>19</v>
      </c>
      <c r="D10" s="18" t="s">
        <v>25</v>
      </c>
      <c r="E10" s="19">
        <v>4900</v>
      </c>
      <c r="F10" s="22">
        <v>15</v>
      </c>
      <c r="G10" s="22">
        <v>2</v>
      </c>
      <c r="H10" s="22">
        <f t="shared" si="1"/>
        <v>30</v>
      </c>
      <c r="I10" s="23">
        <f t="shared" si="0"/>
        <v>147000</v>
      </c>
      <c r="J10" s="22" t="s">
        <v>20</v>
      </c>
    </row>
    <row r="11" spans="1:13" x14ac:dyDescent="0.25">
      <c r="A11" s="21">
        <v>43676</v>
      </c>
      <c r="B11" s="22">
        <v>16597</v>
      </c>
      <c r="C11" s="22" t="s">
        <v>17</v>
      </c>
      <c r="D11" s="18" t="s">
        <v>25</v>
      </c>
      <c r="E11" s="19">
        <v>4900</v>
      </c>
      <c r="F11" s="22">
        <v>15</v>
      </c>
      <c r="G11" s="22">
        <v>1</v>
      </c>
      <c r="H11" s="22">
        <f t="shared" si="1"/>
        <v>15</v>
      </c>
      <c r="I11" s="23">
        <f t="shared" si="0"/>
        <v>73500</v>
      </c>
      <c r="J11" s="22" t="s">
        <v>18</v>
      </c>
    </row>
    <row r="12" spans="1:13" x14ac:dyDescent="0.25">
      <c r="A12" s="21">
        <v>43676</v>
      </c>
      <c r="B12" s="22">
        <v>16720</v>
      </c>
      <c r="C12" s="22" t="s">
        <v>15</v>
      </c>
      <c r="D12" s="18" t="s">
        <v>25</v>
      </c>
      <c r="E12" s="19">
        <v>4900</v>
      </c>
      <c r="F12" s="22">
        <v>15</v>
      </c>
      <c r="G12" s="22">
        <v>2</v>
      </c>
      <c r="H12" s="22">
        <f t="shared" si="1"/>
        <v>30</v>
      </c>
      <c r="I12" s="23">
        <f t="shared" si="0"/>
        <v>147000</v>
      </c>
      <c r="J12" s="22" t="s">
        <v>16</v>
      </c>
    </row>
    <row r="13" spans="1:13" x14ac:dyDescent="0.25">
      <c r="A13" s="21">
        <v>43677</v>
      </c>
      <c r="B13" s="22">
        <v>16623</v>
      </c>
      <c r="C13" s="22" t="s">
        <v>19</v>
      </c>
      <c r="D13" s="18" t="s">
        <v>25</v>
      </c>
      <c r="E13" s="19">
        <v>4900</v>
      </c>
      <c r="F13" s="22">
        <v>15</v>
      </c>
      <c r="G13" s="22">
        <v>1</v>
      </c>
      <c r="H13" s="22">
        <f t="shared" si="1"/>
        <v>15</v>
      </c>
      <c r="I13" s="23">
        <f t="shared" si="0"/>
        <v>73500</v>
      </c>
      <c r="J13" s="22" t="s">
        <v>20</v>
      </c>
    </row>
    <row r="14" spans="1:13" x14ac:dyDescent="0.25">
      <c r="A14" s="21">
        <v>43677</v>
      </c>
      <c r="B14" s="22">
        <v>16721</v>
      </c>
      <c r="C14" s="22" t="s">
        <v>15</v>
      </c>
      <c r="D14" s="18" t="s">
        <v>25</v>
      </c>
      <c r="E14" s="19">
        <v>4900</v>
      </c>
      <c r="F14" s="22">
        <v>15</v>
      </c>
      <c r="G14" s="22">
        <v>1</v>
      </c>
      <c r="H14" s="22">
        <f t="shared" si="1"/>
        <v>15</v>
      </c>
      <c r="I14" s="23">
        <f t="shared" si="0"/>
        <v>73500</v>
      </c>
      <c r="J14" s="22" t="s">
        <v>16</v>
      </c>
    </row>
    <row r="15" spans="1:13" x14ac:dyDescent="0.25">
      <c r="A15" s="21">
        <v>43677</v>
      </c>
      <c r="B15" s="22">
        <v>16598</v>
      </c>
      <c r="C15" s="22" t="s">
        <v>17</v>
      </c>
      <c r="D15" s="18" t="s">
        <v>25</v>
      </c>
      <c r="E15" s="19">
        <v>4900</v>
      </c>
      <c r="F15" s="22">
        <v>15</v>
      </c>
      <c r="G15" s="22">
        <v>1</v>
      </c>
      <c r="H15" s="22">
        <f t="shared" si="1"/>
        <v>15</v>
      </c>
      <c r="I15" s="23">
        <f t="shared" si="0"/>
        <v>73500</v>
      </c>
      <c r="J15" s="22" t="s">
        <v>18</v>
      </c>
    </row>
    <row r="16" spans="1:13" x14ac:dyDescent="0.25">
      <c r="A16" s="21">
        <v>43677</v>
      </c>
      <c r="B16" s="22">
        <v>17110</v>
      </c>
      <c r="C16" s="22" t="s">
        <v>21</v>
      </c>
      <c r="D16" s="18" t="s">
        <v>25</v>
      </c>
      <c r="E16" s="19">
        <v>4900</v>
      </c>
      <c r="F16" s="22">
        <v>15</v>
      </c>
      <c r="G16" s="22">
        <v>1</v>
      </c>
      <c r="H16" s="22">
        <f t="shared" si="1"/>
        <v>15</v>
      </c>
      <c r="I16" s="23">
        <f t="shared" si="0"/>
        <v>73500</v>
      </c>
      <c r="J16" s="22" t="s">
        <v>22</v>
      </c>
    </row>
    <row r="17" spans="1:10" x14ac:dyDescent="0.25">
      <c r="A17" s="21">
        <v>43677</v>
      </c>
      <c r="B17" s="22">
        <v>16678</v>
      </c>
      <c r="C17" s="22" t="s">
        <v>23</v>
      </c>
      <c r="D17" s="18" t="s">
        <v>25</v>
      </c>
      <c r="E17" s="19">
        <v>4900</v>
      </c>
      <c r="F17" s="22">
        <v>14</v>
      </c>
      <c r="G17" s="22">
        <v>1</v>
      </c>
      <c r="H17" s="22">
        <f t="shared" si="1"/>
        <v>14</v>
      </c>
      <c r="I17" s="23">
        <f t="shared" si="0"/>
        <v>68600</v>
      </c>
      <c r="J17" s="22" t="s">
        <v>24</v>
      </c>
    </row>
  </sheetData>
  <mergeCells count="5">
    <mergeCell ref="A1:C4"/>
    <mergeCell ref="D1:I4"/>
    <mergeCell ref="J1:J2"/>
    <mergeCell ref="L2:M2"/>
    <mergeCell ref="J3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189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2021-09-09T19:40:01Z</dcterms:created>
  <dcterms:modified xsi:type="dcterms:W3CDTF">2021-09-09T19:56:08Z</dcterms:modified>
</cp:coreProperties>
</file>